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om upokojencev Rakičan\Sukcesivna dobava živil 2021-2025\"/>
    </mc:Choice>
  </mc:AlternateContent>
  <xr:revisionPtr revIDLastSave="0" documentId="13_ncr:1_{A1E4648D-C198-49DE-80BA-DD82631621A9}" xr6:coauthVersionLast="47" xr6:coauthVersionMax="47" xr10:uidLastSave="{00000000-0000-0000-0000-000000000000}"/>
  <bookViews>
    <workbookView xWindow="810" yWindow="-120" windowWidth="24510" windowHeight="15990" xr2:uid="{00000000-000D-0000-FFFF-FFFF00000000}"/>
  </bookViews>
  <sheets>
    <sheet name="na novo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5" l="1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J6" i="5"/>
  <c r="I6" i="5"/>
  <c r="I50" i="5" s="1"/>
  <c r="J50" i="5" l="1"/>
</calcChain>
</file>

<file path=xl/sharedStrings.xml><?xml version="1.0" encoding="utf-8"?>
<sst xmlns="http://schemas.openxmlformats.org/spreadsheetml/2006/main" count="154" uniqueCount="112">
  <si>
    <t>Z.Š.</t>
  </si>
  <si>
    <t>ARTIKEL - BLAGO</t>
  </si>
  <si>
    <t>Okvirna 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</si>
  <si>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</si>
  <si>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</si>
  <si>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</si>
  <si>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</si>
  <si>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</si>
  <si>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</si>
  <si>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</si>
  <si>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</si>
  <si>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</si>
  <si>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</si>
  <si>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</si>
  <si>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</si>
  <si>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</si>
  <si>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</si>
  <si>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</si>
  <si>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</si>
  <si>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</si>
  <si>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</si>
  <si>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</si>
  <si>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</si>
  <si>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</si>
  <si>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</si>
  <si>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</si>
  <si>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</si>
  <si>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</si>
  <si>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</si>
  <si>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</si>
  <si>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</si>
  <si>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</si>
  <si>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</si>
  <si>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</si>
  <si>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</si>
  <si>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</si>
  <si>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</si>
  <si>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</si>
  <si>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KG</t>
  </si>
  <si>
    <t>ŽIG</t>
  </si>
  <si>
    <t>OPOMBE:</t>
  </si>
  <si>
    <t>KOS</t>
  </si>
  <si>
    <t>PRI ARTIKLIH OZNAČENIH Z ZVEZDICO* JE NAROČNIK PODAL DOVOLJENI RAZPON. PONUDNIKI (ZARADI PRIMERLJIVOSTI PONUDB) ARTIKEL, KI GA PONUJAJO PRERAČUNAJO NA NAJNIŽJO DOVOLJENO GRAMATURO.</t>
  </si>
  <si>
    <t>Krompirjevi svaljki s skuto</t>
  </si>
  <si>
    <t>Krompirjevi kroketi</t>
  </si>
  <si>
    <t>Zdrobovi kroketi</t>
  </si>
  <si>
    <t>Zelenjavni zrezki</t>
  </si>
  <si>
    <t>Sojini polpeti</t>
  </si>
  <si>
    <t>Palačinke</t>
  </si>
  <si>
    <t>Ajdove palačinke</t>
  </si>
  <si>
    <t>Tortelini mesni</t>
  </si>
  <si>
    <t>Tortelini sirovi</t>
  </si>
  <si>
    <t>Kaneloni gobovi</t>
  </si>
  <si>
    <t>Kaneloni šunka sir</t>
  </si>
  <si>
    <t>Kaneloni mesni</t>
  </si>
  <si>
    <t>Polnozrnat rogljiček z diabetičnim nadevom             *(80-110g)</t>
  </si>
  <si>
    <t>Listnato pecivo z nadevom čokolade                              *(80-140g)</t>
  </si>
  <si>
    <t>Listnato pecivo z nadevom gozdnih sadežev                *(80-120g)</t>
  </si>
  <si>
    <t xml:space="preserve">DATUM _____________ </t>
  </si>
  <si>
    <t>Listnato pecivo z nadevom vanilije                                                   *(80-120g)</t>
  </si>
  <si>
    <t>ZAGOTOVLJENA INTERVENTNA DOSTAVA BLAGA V ROKU DO 2 UR OD TRENUTKA PREJEMA NAROČILA.</t>
  </si>
  <si>
    <t>DOBAVA BLAGA "SKLADIŠČE EKONOMA NAROČNIKA RAZLOŽENO".</t>
  </si>
  <si>
    <r>
      <t xml:space="preserve">PONUJENE MORAJO BITI </t>
    </r>
    <r>
      <rPr>
        <u/>
        <sz val="8"/>
        <rFont val="Arial"/>
        <family val="2"/>
        <charset val="238"/>
      </rPr>
      <t>VSE</t>
    </r>
    <r>
      <rPr>
        <sz val="8"/>
        <rFont val="Arial"/>
        <family val="2"/>
        <charset val="238"/>
      </rPr>
      <t xml:space="preserve"> (100%) V OBRAZCU PREDRAČUNA NAVEDENE VRSTE BLAGA OZ. ARTIKLI.</t>
    </r>
  </si>
  <si>
    <t>DOSTAVA BLAGA VSE DNI V TEDNU (RAZEN OB SOBOTAH, NEDELJAH IN PRAZNIKIH) V ČASOVNEM PASU OD 6.00 DO 8.00 URE.</t>
  </si>
  <si>
    <t>Cmoki iz pirine moke  z mareličnim nadevom</t>
  </si>
  <si>
    <t>Enota mere (EM)</t>
  </si>
  <si>
    <t>Štruklji-skutni     (150-200g)</t>
  </si>
  <si>
    <t>Štruklji-orehovi   (150-200g)</t>
  </si>
  <si>
    <t>Štruklji ajdovi z orehi    (150-200g)</t>
  </si>
  <si>
    <t>Testo za lazanjo predkuhano (testo pred pečenjem ni potebno kuhati)    (3000-5000g)</t>
  </si>
  <si>
    <t>Burek-skutni  (220-270g)</t>
  </si>
  <si>
    <t>Burek-z mesnim nadevom (220-270g)</t>
  </si>
  <si>
    <t>Burek-z piščančjim nadevom (220-270g)</t>
  </si>
  <si>
    <t>Zelenjavni zrezki   (brokoli-cvetača)</t>
  </si>
  <si>
    <t>Sveže vlečeno testo   (3000-5000g)</t>
  </si>
  <si>
    <t>Francoski rogljič z mareličnim  nadevom               *(80-110g)</t>
  </si>
  <si>
    <t>Francoski rogljič z čokoladnim nadevom                           *(80-100g)</t>
  </si>
  <si>
    <t>Francoski rogljič z čokoladno -lešnikovim nadevom *(30-50g)</t>
  </si>
  <si>
    <t>Ladjica iz listnatega testa z vanilijevo kremo in marelicami *(120-140g)</t>
  </si>
  <si>
    <t>Listnato pecivo z nadevom iz skute                                                        *(80-120g)</t>
  </si>
  <si>
    <t>36.</t>
  </si>
  <si>
    <t>37.</t>
  </si>
  <si>
    <t>38.</t>
  </si>
  <si>
    <t>Listnato testo navadno       (1000-2500g)</t>
  </si>
  <si>
    <t>Listnato pecivo z orehovim nadevom                                    *(80-120g)</t>
  </si>
  <si>
    <t>Listnato pecivo z nadevom iz malin                                   *(80-120g)</t>
  </si>
  <si>
    <t xml:space="preserve">                   (podpis pooblaščene osebe ponudnika)</t>
  </si>
  <si>
    <t>Burek-jabolčni nadev   (220-270g)</t>
  </si>
  <si>
    <t>Cmoki zdrobovi za prilogo s skuto</t>
  </si>
  <si>
    <t>Pita višnjeva pečena zamrznjena</t>
  </si>
  <si>
    <t>Pita skutina pečena zamrznjena</t>
  </si>
  <si>
    <t>Cmoki s čokoladnim nadevom s skuto</t>
  </si>
  <si>
    <t>39.</t>
  </si>
  <si>
    <t>40.</t>
  </si>
  <si>
    <t>41.</t>
  </si>
  <si>
    <t>42.</t>
  </si>
  <si>
    <t>43.</t>
  </si>
  <si>
    <t>Palačinke s skuto (70-100g)</t>
  </si>
  <si>
    <t>Cmoki z mareličnim nadevom s skuto</t>
  </si>
  <si>
    <t>Cmoki s slivovim nadevom s skuto</t>
  </si>
  <si>
    <t>Cmoki z borovničevim nadevom s skuto</t>
  </si>
  <si>
    <t>Kanelon piščančji</t>
  </si>
  <si>
    <t xml:space="preserve">   44.</t>
  </si>
  <si>
    <t>Trgovsko ime</t>
  </si>
  <si>
    <t>Izdelek iz sheme kakovosti (certifikat)</t>
  </si>
  <si>
    <t>Cena/EnM v EUR brez  DDV</t>
  </si>
  <si>
    <t>Cena/EnMv EUR z  DDV</t>
  </si>
  <si>
    <t>Vrednost skupaj v EUR brez DDV</t>
  </si>
  <si>
    <t>Vrednost skupaj v EUR z DDV</t>
  </si>
  <si>
    <t>____________________________________</t>
  </si>
  <si>
    <t>Skupaj</t>
  </si>
  <si>
    <t>SKLOP 12 - ZAMRZNJENI IZDELKI IZ TESTA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</si>
</sst>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justify"/>
    </xf>
    <xf numFmtId="0" fontId="0" fillId="0" borderId="0" xfId="0" applyBorder="1" applyAlignment="1">
      <alignment horizontal="right" vertical="top" wrapText="1"/>
    </xf>
    <xf numFmtId="0" fontId="0" fillId="0" borderId="0" xfId="0" applyBorder="1" applyAlignment="1">
      <alignment horizontal="right" vertical="top"/>
    </xf>
    <xf numFmtId="0" fontId="0" fillId="0" borderId="1" xfId="0" applyBorder="1" applyAlignment="1">
      <alignment horizontal="right" vertical="top"/>
    </xf>
    <xf numFmtId="0" fontId="5" fillId="0" borderId="1" xfId="0" applyFont="1" applyBorder="1" applyAlignment="1">
      <alignment horizontal="left" vertical="justify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5" xfId="0" applyFont="1" applyFill="1" applyBorder="1" applyAlignment="1">
      <alignment horizontal="right" vertical="top"/>
    </xf>
    <xf numFmtId="0" fontId="1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right" vertical="top"/>
    </xf>
    <xf numFmtId="0" fontId="0" fillId="0" borderId="4" xfId="0" applyBorder="1"/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justify"/>
    </xf>
    <xf numFmtId="2" fontId="0" fillId="0" borderId="1" xfId="0" applyNumberFormat="1" applyBorder="1"/>
    <xf numFmtId="0" fontId="0" fillId="3" borderId="6" xfId="0" applyFill="1" applyBorder="1"/>
    <xf numFmtId="2" fontId="7" fillId="3" borderId="6" xfId="0" applyNumberFormat="1" applyFont="1" applyFill="1" applyBorder="1"/>
    <xf numFmtId="0" fontId="3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0" fontId="3" fillId="0" borderId="0" xfId="0" applyFont="1" applyAlignment="1">
      <alignment vertical="justify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tabSelected="1" zoomScale="120" zoomScaleNormal="120" workbookViewId="0">
      <selection activeCell="B2" sqref="B2:D2"/>
    </sheetView>
  </sheetViews>
  <sheetFormatPr defaultRowHeight="12.75" x14ac:dyDescent="0.2"/>
  <cols>
    <col min="1" max="1" width="4.42578125" style="7" bestFit="1" customWidth="1"/>
    <col min="2" max="2" width="38.7109375" customWidth="1"/>
    <col min="3" max="3" width="8.5703125" customWidth="1"/>
    <col min="4" max="4" width="9" customWidth="1"/>
    <col min="5" max="5" width="13.5703125" customWidth="1"/>
    <col min="6" max="6" width="15.85546875" customWidth="1"/>
    <col min="7" max="7" width="13.140625" customWidth="1"/>
    <col min="8" max="8" width="10.85546875" customWidth="1"/>
    <col min="9" max="9" width="13.140625" customWidth="1"/>
    <col min="10" max="10" width="12.42578125" customWidth="1"/>
  </cols>
  <sheetData>
    <row r="1" spans="1:10" x14ac:dyDescent="0.2">
      <c r="A1" s="6"/>
    </row>
    <row r="2" spans="1:10" x14ac:dyDescent="0.2">
      <c r="B2" s="29" t="s">
        <v>111</v>
      </c>
      <c r="C2" s="29"/>
      <c r="D2" s="29"/>
    </row>
    <row r="3" spans="1:10" ht="13.5" thickBot="1" x14ac:dyDescent="0.25">
      <c r="A3" s="19"/>
      <c r="B3" s="20"/>
      <c r="C3" s="20"/>
      <c r="D3" s="20"/>
    </row>
    <row r="4" spans="1:10" ht="51.75" thickBot="1" x14ac:dyDescent="0.25">
      <c r="A4" s="21" t="s">
        <v>0</v>
      </c>
      <c r="B4" s="22" t="s">
        <v>1</v>
      </c>
      <c r="C4" s="23" t="s">
        <v>65</v>
      </c>
      <c r="D4" s="23" t="s">
        <v>2</v>
      </c>
      <c r="E4" s="14" t="s">
        <v>103</v>
      </c>
      <c r="F4" s="14" t="s">
        <v>104</v>
      </c>
      <c r="G4" s="14" t="s">
        <v>105</v>
      </c>
      <c r="H4" s="14" t="s">
        <v>106</v>
      </c>
      <c r="I4" s="14" t="s">
        <v>107</v>
      </c>
      <c r="J4" s="15" t="s">
        <v>108</v>
      </c>
    </row>
    <row r="5" spans="1:10" x14ac:dyDescent="0.2">
      <c r="A5" s="17">
        <v>1</v>
      </c>
      <c r="B5" s="18">
        <v>2</v>
      </c>
      <c r="C5" s="18">
        <v>3</v>
      </c>
      <c r="D5" s="18">
        <v>4</v>
      </c>
      <c r="E5" s="1">
        <v>5</v>
      </c>
      <c r="F5" s="1">
        <v>7</v>
      </c>
      <c r="G5" s="1">
        <v>8</v>
      </c>
      <c r="H5" s="1">
        <v>9</v>
      </c>
      <c r="I5" s="1">
        <v>10</v>
      </c>
      <c r="J5" s="1">
        <v>11</v>
      </c>
    </row>
    <row r="6" spans="1:10" x14ac:dyDescent="0.2">
      <c r="A6" s="8" t="s">
        <v>3</v>
      </c>
      <c r="B6" s="9" t="s">
        <v>98</v>
      </c>
      <c r="C6" s="12" t="s">
        <v>38</v>
      </c>
      <c r="D6" s="13">
        <v>350</v>
      </c>
      <c r="E6" s="16"/>
      <c r="F6" s="16"/>
      <c r="G6" s="16"/>
      <c r="H6" s="16"/>
      <c r="I6" s="24">
        <f t="shared" ref="I6:I49" si="0">D6*G6</f>
        <v>0</v>
      </c>
      <c r="J6" s="24">
        <f t="shared" ref="J6:J49" si="1">D6*H6</f>
        <v>0</v>
      </c>
    </row>
    <row r="7" spans="1:10" x14ac:dyDescent="0.2">
      <c r="A7" s="8" t="s">
        <v>4</v>
      </c>
      <c r="B7" s="10" t="s">
        <v>99</v>
      </c>
      <c r="C7" s="12" t="s">
        <v>38</v>
      </c>
      <c r="D7" s="13">
        <v>120</v>
      </c>
      <c r="E7" s="16"/>
      <c r="F7" s="16"/>
      <c r="G7" s="16"/>
      <c r="H7" s="16"/>
      <c r="I7" s="24">
        <f t="shared" si="0"/>
        <v>0</v>
      </c>
      <c r="J7" s="24">
        <f t="shared" si="1"/>
        <v>0</v>
      </c>
    </row>
    <row r="8" spans="1:10" x14ac:dyDescent="0.2">
      <c r="A8" s="8" t="s">
        <v>5</v>
      </c>
      <c r="B8" s="10" t="s">
        <v>100</v>
      </c>
      <c r="C8" s="12" t="s">
        <v>38</v>
      </c>
      <c r="D8" s="13">
        <v>100</v>
      </c>
      <c r="E8" s="16"/>
      <c r="F8" s="16"/>
      <c r="G8" s="16"/>
      <c r="H8" s="16"/>
      <c r="I8" s="24">
        <f t="shared" si="0"/>
        <v>0</v>
      </c>
      <c r="J8" s="24">
        <f t="shared" si="1"/>
        <v>0</v>
      </c>
    </row>
    <row r="9" spans="1:10" x14ac:dyDescent="0.2">
      <c r="A9" s="8" t="s">
        <v>6</v>
      </c>
      <c r="B9" s="10" t="s">
        <v>64</v>
      </c>
      <c r="C9" s="12" t="s">
        <v>38</v>
      </c>
      <c r="D9" s="13">
        <v>50</v>
      </c>
      <c r="E9" s="16"/>
      <c r="F9" s="16"/>
      <c r="G9" s="16"/>
      <c r="H9" s="16"/>
      <c r="I9" s="24">
        <f t="shared" si="0"/>
        <v>0</v>
      </c>
      <c r="J9" s="24">
        <f t="shared" si="1"/>
        <v>0</v>
      </c>
    </row>
    <row r="10" spans="1:10" x14ac:dyDescent="0.2">
      <c r="A10" s="8" t="s">
        <v>7</v>
      </c>
      <c r="B10" s="10" t="s">
        <v>88</v>
      </c>
      <c r="C10" s="12" t="s">
        <v>38</v>
      </c>
      <c r="D10" s="13">
        <v>200</v>
      </c>
      <c r="E10" s="16"/>
      <c r="F10" s="16"/>
      <c r="G10" s="16"/>
      <c r="H10" s="16"/>
      <c r="I10" s="24">
        <f t="shared" si="0"/>
        <v>0</v>
      </c>
      <c r="J10" s="24">
        <f t="shared" si="1"/>
        <v>0</v>
      </c>
    </row>
    <row r="11" spans="1:10" x14ac:dyDescent="0.2">
      <c r="A11" s="8" t="s">
        <v>8</v>
      </c>
      <c r="B11" s="10" t="s">
        <v>91</v>
      </c>
      <c r="C11" s="12" t="s">
        <v>38</v>
      </c>
      <c r="D11" s="13">
        <v>20</v>
      </c>
      <c r="E11" s="16"/>
      <c r="F11" s="16"/>
      <c r="G11" s="16"/>
      <c r="H11" s="16"/>
      <c r="I11" s="24">
        <f t="shared" si="0"/>
        <v>0</v>
      </c>
      <c r="J11" s="24">
        <f t="shared" si="1"/>
        <v>0</v>
      </c>
    </row>
    <row r="12" spans="1:10" x14ac:dyDescent="0.2">
      <c r="A12" s="8" t="s">
        <v>9</v>
      </c>
      <c r="B12" s="10" t="s">
        <v>43</v>
      </c>
      <c r="C12" s="12" t="s">
        <v>38</v>
      </c>
      <c r="D12" s="13">
        <v>400</v>
      </c>
      <c r="E12" s="16"/>
      <c r="F12" s="16"/>
      <c r="G12" s="16"/>
      <c r="H12" s="16"/>
      <c r="I12" s="24">
        <f t="shared" si="0"/>
        <v>0</v>
      </c>
      <c r="J12" s="24">
        <f t="shared" si="1"/>
        <v>0</v>
      </c>
    </row>
    <row r="13" spans="1:10" x14ac:dyDescent="0.2">
      <c r="A13" s="8" t="s">
        <v>10</v>
      </c>
      <c r="B13" s="10" t="s">
        <v>44</v>
      </c>
      <c r="C13" s="12" t="s">
        <v>38</v>
      </c>
      <c r="D13" s="13">
        <v>10</v>
      </c>
      <c r="E13" s="16"/>
      <c r="F13" s="16"/>
      <c r="G13" s="16"/>
      <c r="H13" s="16"/>
      <c r="I13" s="24">
        <f t="shared" si="0"/>
        <v>0</v>
      </c>
      <c r="J13" s="24">
        <f t="shared" si="1"/>
        <v>0</v>
      </c>
    </row>
    <row r="14" spans="1:10" x14ac:dyDescent="0.2">
      <c r="A14" s="8" t="s">
        <v>11</v>
      </c>
      <c r="B14" s="10" t="s">
        <v>45</v>
      </c>
      <c r="C14" s="12" t="s">
        <v>38</v>
      </c>
      <c r="D14" s="13">
        <v>50</v>
      </c>
      <c r="E14" s="16"/>
      <c r="F14" s="16"/>
      <c r="G14" s="16"/>
      <c r="H14" s="16"/>
      <c r="I14" s="24">
        <f t="shared" si="0"/>
        <v>0</v>
      </c>
      <c r="J14" s="24">
        <f t="shared" si="1"/>
        <v>0</v>
      </c>
    </row>
    <row r="15" spans="1:10" x14ac:dyDescent="0.2">
      <c r="A15" s="8" t="s">
        <v>12</v>
      </c>
      <c r="B15" s="10" t="s">
        <v>47</v>
      </c>
      <c r="C15" s="12" t="s">
        <v>38</v>
      </c>
      <c r="D15" s="13">
        <v>200</v>
      </c>
      <c r="E15" s="16"/>
      <c r="F15" s="16"/>
      <c r="G15" s="16"/>
      <c r="H15" s="16"/>
      <c r="I15" s="24">
        <f t="shared" si="0"/>
        <v>0</v>
      </c>
      <c r="J15" s="24">
        <f t="shared" si="1"/>
        <v>0</v>
      </c>
    </row>
    <row r="16" spans="1:10" x14ac:dyDescent="0.2">
      <c r="A16" s="8" t="s">
        <v>13</v>
      </c>
      <c r="B16" s="10" t="s">
        <v>46</v>
      </c>
      <c r="C16" s="12" t="s">
        <v>38</v>
      </c>
      <c r="D16" s="13">
        <v>10</v>
      </c>
      <c r="E16" s="16"/>
      <c r="F16" s="16"/>
      <c r="G16" s="16"/>
      <c r="H16" s="16"/>
      <c r="I16" s="24">
        <f t="shared" si="0"/>
        <v>0</v>
      </c>
      <c r="J16" s="24">
        <f t="shared" si="1"/>
        <v>0</v>
      </c>
    </row>
    <row r="17" spans="1:10" x14ac:dyDescent="0.2">
      <c r="A17" s="8" t="s">
        <v>14</v>
      </c>
      <c r="B17" s="9" t="s">
        <v>73</v>
      </c>
      <c r="C17" s="12" t="s">
        <v>38</v>
      </c>
      <c r="D17" s="13">
        <v>10</v>
      </c>
      <c r="E17" s="16"/>
      <c r="F17" s="16"/>
      <c r="G17" s="16"/>
      <c r="H17" s="16"/>
      <c r="I17" s="24">
        <f t="shared" si="0"/>
        <v>0</v>
      </c>
      <c r="J17" s="24">
        <f t="shared" si="1"/>
        <v>0</v>
      </c>
    </row>
    <row r="18" spans="1:10" x14ac:dyDescent="0.2">
      <c r="A18" s="8" t="s">
        <v>15</v>
      </c>
      <c r="B18" s="10" t="s">
        <v>48</v>
      </c>
      <c r="C18" s="12" t="s">
        <v>38</v>
      </c>
      <c r="D18" s="13">
        <v>500</v>
      </c>
      <c r="E18" s="16"/>
      <c r="F18" s="16"/>
      <c r="G18" s="16"/>
      <c r="H18" s="16"/>
      <c r="I18" s="24">
        <f t="shared" si="0"/>
        <v>0</v>
      </c>
      <c r="J18" s="24">
        <f t="shared" si="1"/>
        <v>0</v>
      </c>
    </row>
    <row r="19" spans="1:10" x14ac:dyDescent="0.2">
      <c r="A19" s="8" t="s">
        <v>16</v>
      </c>
      <c r="B19" s="9" t="s">
        <v>49</v>
      </c>
      <c r="C19" s="12" t="s">
        <v>38</v>
      </c>
      <c r="D19" s="13">
        <v>50</v>
      </c>
      <c r="E19" s="16"/>
      <c r="F19" s="16"/>
      <c r="G19" s="16"/>
      <c r="H19" s="16"/>
      <c r="I19" s="24">
        <f t="shared" si="0"/>
        <v>0</v>
      </c>
      <c r="J19" s="24">
        <f t="shared" si="1"/>
        <v>0</v>
      </c>
    </row>
    <row r="20" spans="1:10" x14ac:dyDescent="0.2">
      <c r="A20" s="8" t="s">
        <v>17</v>
      </c>
      <c r="B20" s="9" t="s">
        <v>97</v>
      </c>
      <c r="C20" s="12" t="s">
        <v>38</v>
      </c>
      <c r="D20" s="13">
        <v>500</v>
      </c>
      <c r="E20" s="16"/>
      <c r="F20" s="16"/>
      <c r="G20" s="16"/>
      <c r="H20" s="16"/>
      <c r="I20" s="24">
        <f t="shared" si="0"/>
        <v>0</v>
      </c>
      <c r="J20" s="24">
        <f t="shared" si="1"/>
        <v>0</v>
      </c>
    </row>
    <row r="21" spans="1:10" x14ac:dyDescent="0.2">
      <c r="A21" s="8" t="s">
        <v>18</v>
      </c>
      <c r="B21" s="9" t="s">
        <v>66</v>
      </c>
      <c r="C21" s="12" t="s">
        <v>38</v>
      </c>
      <c r="D21" s="13">
        <v>600</v>
      </c>
      <c r="E21" s="16"/>
      <c r="F21" s="16"/>
      <c r="G21" s="16"/>
      <c r="H21" s="16"/>
      <c r="I21" s="24">
        <f t="shared" si="0"/>
        <v>0</v>
      </c>
      <c r="J21" s="24">
        <f t="shared" si="1"/>
        <v>0</v>
      </c>
    </row>
    <row r="22" spans="1:10" x14ac:dyDescent="0.2">
      <c r="A22" s="8" t="s">
        <v>19</v>
      </c>
      <c r="B22" s="9" t="s">
        <v>67</v>
      </c>
      <c r="C22" s="12" t="s">
        <v>38</v>
      </c>
      <c r="D22" s="13">
        <v>20</v>
      </c>
      <c r="E22" s="16"/>
      <c r="F22" s="16"/>
      <c r="G22" s="16"/>
      <c r="H22" s="16"/>
      <c r="I22" s="24">
        <f t="shared" si="0"/>
        <v>0</v>
      </c>
      <c r="J22" s="24">
        <f t="shared" si="1"/>
        <v>0</v>
      </c>
    </row>
    <row r="23" spans="1:10" x14ac:dyDescent="0.2">
      <c r="A23" s="8" t="s">
        <v>20</v>
      </c>
      <c r="B23" s="9" t="s">
        <v>68</v>
      </c>
      <c r="C23" s="12" t="s">
        <v>38</v>
      </c>
      <c r="D23" s="13">
        <v>300</v>
      </c>
      <c r="E23" s="16"/>
      <c r="F23" s="16"/>
      <c r="G23" s="16"/>
      <c r="H23" s="16"/>
      <c r="I23" s="24">
        <f t="shared" si="0"/>
        <v>0</v>
      </c>
      <c r="J23" s="24">
        <f t="shared" si="1"/>
        <v>0</v>
      </c>
    </row>
    <row r="24" spans="1:10" x14ac:dyDescent="0.2">
      <c r="A24" s="8" t="s">
        <v>21</v>
      </c>
      <c r="B24" s="9" t="s">
        <v>70</v>
      </c>
      <c r="C24" s="12" t="s">
        <v>38</v>
      </c>
      <c r="D24" s="13">
        <v>350</v>
      </c>
      <c r="E24" s="16"/>
      <c r="F24" s="16"/>
      <c r="G24" s="16"/>
      <c r="H24" s="16"/>
      <c r="I24" s="24">
        <f t="shared" si="0"/>
        <v>0</v>
      </c>
      <c r="J24" s="24">
        <f t="shared" si="1"/>
        <v>0</v>
      </c>
    </row>
    <row r="25" spans="1:10" x14ac:dyDescent="0.2">
      <c r="A25" s="8" t="s">
        <v>22</v>
      </c>
      <c r="B25" s="9" t="s">
        <v>71</v>
      </c>
      <c r="C25" s="12" t="s">
        <v>38</v>
      </c>
      <c r="D25" s="13">
        <v>350</v>
      </c>
      <c r="E25" s="16"/>
      <c r="F25" s="16"/>
      <c r="G25" s="16"/>
      <c r="H25" s="16"/>
      <c r="I25" s="24">
        <f t="shared" si="0"/>
        <v>0</v>
      </c>
      <c r="J25" s="24">
        <f t="shared" si="1"/>
        <v>0</v>
      </c>
    </row>
    <row r="26" spans="1:10" x14ac:dyDescent="0.2">
      <c r="A26" s="8" t="s">
        <v>23</v>
      </c>
      <c r="B26" s="9" t="s">
        <v>87</v>
      </c>
      <c r="C26" s="12" t="s">
        <v>38</v>
      </c>
      <c r="D26" s="13">
        <v>800</v>
      </c>
      <c r="E26" s="16"/>
      <c r="F26" s="16"/>
      <c r="G26" s="16"/>
      <c r="H26" s="16"/>
      <c r="I26" s="24">
        <f t="shared" si="0"/>
        <v>0</v>
      </c>
      <c r="J26" s="24">
        <f t="shared" si="1"/>
        <v>0</v>
      </c>
    </row>
    <row r="27" spans="1:10" x14ac:dyDescent="0.2">
      <c r="A27" s="8" t="s">
        <v>24</v>
      </c>
      <c r="B27" s="9" t="s">
        <v>72</v>
      </c>
      <c r="C27" s="12" t="s">
        <v>38</v>
      </c>
      <c r="D27" s="13">
        <v>100</v>
      </c>
      <c r="E27" s="16"/>
      <c r="F27" s="16"/>
      <c r="G27" s="16"/>
      <c r="H27" s="16"/>
      <c r="I27" s="24">
        <f t="shared" si="0"/>
        <v>0</v>
      </c>
      <c r="J27" s="24">
        <f t="shared" si="1"/>
        <v>0</v>
      </c>
    </row>
    <row r="28" spans="1:10" x14ac:dyDescent="0.2">
      <c r="A28" s="8" t="s">
        <v>25</v>
      </c>
      <c r="B28" s="9" t="s">
        <v>50</v>
      </c>
      <c r="C28" s="12" t="s">
        <v>38</v>
      </c>
      <c r="D28" s="13">
        <v>100</v>
      </c>
      <c r="E28" s="16"/>
      <c r="F28" s="16"/>
      <c r="G28" s="16"/>
      <c r="H28" s="16"/>
      <c r="I28" s="24">
        <f t="shared" si="0"/>
        <v>0</v>
      </c>
      <c r="J28" s="24">
        <f t="shared" si="1"/>
        <v>0</v>
      </c>
    </row>
    <row r="29" spans="1:10" x14ac:dyDescent="0.2">
      <c r="A29" s="8" t="s">
        <v>26</v>
      </c>
      <c r="B29" s="9" t="s">
        <v>51</v>
      </c>
      <c r="C29" s="12" t="s">
        <v>38</v>
      </c>
      <c r="D29" s="13">
        <v>200</v>
      </c>
      <c r="E29" s="16"/>
      <c r="F29" s="16"/>
      <c r="G29" s="16"/>
      <c r="H29" s="16"/>
      <c r="I29" s="24">
        <f t="shared" si="0"/>
        <v>0</v>
      </c>
      <c r="J29" s="24">
        <f t="shared" si="1"/>
        <v>0</v>
      </c>
    </row>
    <row r="30" spans="1:10" ht="25.5" x14ac:dyDescent="0.2">
      <c r="A30" s="8" t="s">
        <v>27</v>
      </c>
      <c r="B30" s="9" t="s">
        <v>69</v>
      </c>
      <c r="C30" s="12" t="s">
        <v>38</v>
      </c>
      <c r="D30" s="13">
        <v>50</v>
      </c>
      <c r="E30" s="16"/>
      <c r="F30" s="16"/>
      <c r="G30" s="16"/>
      <c r="H30" s="16"/>
      <c r="I30" s="24">
        <f t="shared" si="0"/>
        <v>0</v>
      </c>
      <c r="J30" s="24">
        <f t="shared" si="1"/>
        <v>0</v>
      </c>
    </row>
    <row r="31" spans="1:10" x14ac:dyDescent="0.2">
      <c r="A31" s="8" t="s">
        <v>28</v>
      </c>
      <c r="B31" s="9" t="s">
        <v>74</v>
      </c>
      <c r="C31" s="12" t="s">
        <v>38</v>
      </c>
      <c r="D31" s="13">
        <v>200</v>
      </c>
      <c r="E31" s="16"/>
      <c r="F31" s="16"/>
      <c r="G31" s="16"/>
      <c r="H31" s="16"/>
      <c r="I31" s="24">
        <f t="shared" si="0"/>
        <v>0</v>
      </c>
      <c r="J31" s="24">
        <f t="shared" si="1"/>
        <v>0</v>
      </c>
    </row>
    <row r="32" spans="1:10" x14ac:dyDescent="0.2">
      <c r="A32" s="8" t="s">
        <v>29</v>
      </c>
      <c r="B32" s="9" t="s">
        <v>83</v>
      </c>
      <c r="C32" s="12" t="s">
        <v>38</v>
      </c>
      <c r="D32" s="13">
        <v>20</v>
      </c>
      <c r="E32" s="16"/>
      <c r="F32" s="16"/>
      <c r="G32" s="16"/>
      <c r="H32" s="16"/>
      <c r="I32" s="24">
        <f t="shared" si="0"/>
        <v>0</v>
      </c>
      <c r="J32" s="24">
        <f t="shared" si="1"/>
        <v>0</v>
      </c>
    </row>
    <row r="33" spans="1:10" ht="25.5" x14ac:dyDescent="0.2">
      <c r="A33" s="8" t="s">
        <v>30</v>
      </c>
      <c r="B33" s="9" t="s">
        <v>75</v>
      </c>
      <c r="C33" s="12" t="s">
        <v>41</v>
      </c>
      <c r="D33" s="13">
        <v>1000</v>
      </c>
      <c r="E33" s="16"/>
      <c r="F33" s="16"/>
      <c r="G33" s="16"/>
      <c r="H33" s="16"/>
      <c r="I33" s="24">
        <f t="shared" si="0"/>
        <v>0</v>
      </c>
      <c r="J33" s="24">
        <f t="shared" si="1"/>
        <v>0</v>
      </c>
    </row>
    <row r="34" spans="1:10" ht="25.5" x14ac:dyDescent="0.2">
      <c r="A34" s="8" t="s">
        <v>31</v>
      </c>
      <c r="B34" s="9" t="s">
        <v>76</v>
      </c>
      <c r="C34" s="12" t="s">
        <v>41</v>
      </c>
      <c r="D34" s="13">
        <v>1000</v>
      </c>
      <c r="E34" s="16"/>
      <c r="F34" s="16"/>
      <c r="G34" s="16"/>
      <c r="H34" s="16"/>
      <c r="I34" s="24">
        <f t="shared" si="0"/>
        <v>0</v>
      </c>
      <c r="J34" s="24">
        <f t="shared" si="1"/>
        <v>0</v>
      </c>
    </row>
    <row r="35" spans="1:10" ht="25.5" x14ac:dyDescent="0.2">
      <c r="A35" s="8" t="s">
        <v>32</v>
      </c>
      <c r="B35" s="9" t="s">
        <v>77</v>
      </c>
      <c r="C35" s="12" t="s">
        <v>41</v>
      </c>
      <c r="D35" s="13">
        <v>1000</v>
      </c>
      <c r="E35" s="16"/>
      <c r="F35" s="16"/>
      <c r="G35" s="16"/>
      <c r="H35" s="16"/>
      <c r="I35" s="24">
        <f t="shared" si="0"/>
        <v>0</v>
      </c>
      <c r="J35" s="24">
        <f t="shared" si="1"/>
        <v>0</v>
      </c>
    </row>
    <row r="36" spans="1:10" ht="25.5" x14ac:dyDescent="0.2">
      <c r="A36" s="8" t="s">
        <v>33</v>
      </c>
      <c r="B36" s="9" t="s">
        <v>55</v>
      </c>
      <c r="C36" s="12" t="s">
        <v>41</v>
      </c>
      <c r="D36" s="13">
        <v>300</v>
      </c>
      <c r="E36" s="16"/>
      <c r="F36" s="16"/>
      <c r="G36" s="16"/>
      <c r="H36" s="16"/>
      <c r="I36" s="24">
        <f t="shared" si="0"/>
        <v>0</v>
      </c>
      <c r="J36" s="24">
        <f t="shared" si="1"/>
        <v>0</v>
      </c>
    </row>
    <row r="37" spans="1:10" ht="25.5" x14ac:dyDescent="0.2">
      <c r="A37" s="8" t="s">
        <v>34</v>
      </c>
      <c r="B37" s="9" t="s">
        <v>78</v>
      </c>
      <c r="C37" s="12" t="s">
        <v>41</v>
      </c>
      <c r="D37" s="13">
        <v>500</v>
      </c>
      <c r="E37" s="16"/>
      <c r="F37" s="16"/>
      <c r="G37" s="16"/>
      <c r="H37" s="16"/>
      <c r="I37" s="24">
        <f t="shared" si="0"/>
        <v>0</v>
      </c>
      <c r="J37" s="24">
        <f t="shared" si="1"/>
        <v>0</v>
      </c>
    </row>
    <row r="38" spans="1:10" ht="25.5" x14ac:dyDescent="0.2">
      <c r="A38" s="8" t="s">
        <v>35</v>
      </c>
      <c r="B38" s="9" t="s">
        <v>56</v>
      </c>
      <c r="C38" s="12" t="s">
        <v>41</v>
      </c>
      <c r="D38" s="13">
        <v>500</v>
      </c>
      <c r="E38" s="16"/>
      <c r="F38" s="16"/>
      <c r="G38" s="16"/>
      <c r="H38" s="16"/>
      <c r="I38" s="24">
        <f t="shared" si="0"/>
        <v>0</v>
      </c>
      <c r="J38" s="24">
        <f t="shared" si="1"/>
        <v>0</v>
      </c>
    </row>
    <row r="39" spans="1:10" ht="25.5" x14ac:dyDescent="0.2">
      <c r="A39" s="8" t="s">
        <v>36</v>
      </c>
      <c r="B39" s="9" t="s">
        <v>57</v>
      </c>
      <c r="C39" s="12" t="s">
        <v>41</v>
      </c>
      <c r="D39" s="13">
        <v>500</v>
      </c>
      <c r="E39" s="16"/>
      <c r="F39" s="16"/>
      <c r="G39" s="16"/>
      <c r="H39" s="16"/>
      <c r="I39" s="24">
        <f t="shared" si="0"/>
        <v>0</v>
      </c>
      <c r="J39" s="24">
        <f t="shared" si="1"/>
        <v>0</v>
      </c>
    </row>
    <row r="40" spans="1:10" ht="25.5" x14ac:dyDescent="0.2">
      <c r="A40" s="8" t="s">
        <v>37</v>
      </c>
      <c r="B40" s="9" t="s">
        <v>59</v>
      </c>
      <c r="C40" s="12" t="s">
        <v>41</v>
      </c>
      <c r="D40" s="13">
        <v>500</v>
      </c>
      <c r="E40" s="16"/>
      <c r="F40" s="16"/>
      <c r="G40" s="16"/>
      <c r="H40" s="16"/>
      <c r="I40" s="24">
        <f t="shared" si="0"/>
        <v>0</v>
      </c>
      <c r="J40" s="24">
        <f t="shared" si="1"/>
        <v>0</v>
      </c>
    </row>
    <row r="41" spans="1:10" ht="25.5" x14ac:dyDescent="0.2">
      <c r="A41" s="8" t="s">
        <v>80</v>
      </c>
      <c r="B41" s="9" t="s">
        <v>85</v>
      </c>
      <c r="C41" s="12" t="s">
        <v>41</v>
      </c>
      <c r="D41" s="13">
        <v>500</v>
      </c>
      <c r="E41" s="16"/>
      <c r="F41" s="16"/>
      <c r="G41" s="16"/>
      <c r="H41" s="16"/>
      <c r="I41" s="24">
        <f t="shared" si="0"/>
        <v>0</v>
      </c>
      <c r="J41" s="24">
        <f t="shared" si="1"/>
        <v>0</v>
      </c>
    </row>
    <row r="42" spans="1:10" ht="25.5" x14ac:dyDescent="0.2">
      <c r="A42" s="8" t="s">
        <v>81</v>
      </c>
      <c r="B42" s="9" t="s">
        <v>84</v>
      </c>
      <c r="C42" s="12" t="s">
        <v>41</v>
      </c>
      <c r="D42" s="13">
        <v>500</v>
      </c>
      <c r="E42" s="16"/>
      <c r="F42" s="16"/>
      <c r="G42" s="16"/>
      <c r="H42" s="16"/>
      <c r="I42" s="24">
        <f t="shared" si="0"/>
        <v>0</v>
      </c>
      <c r="J42" s="24">
        <f t="shared" si="1"/>
        <v>0</v>
      </c>
    </row>
    <row r="43" spans="1:10" ht="25.5" x14ac:dyDescent="0.2">
      <c r="A43" s="8" t="s">
        <v>82</v>
      </c>
      <c r="B43" s="9" t="s">
        <v>79</v>
      </c>
      <c r="C43" s="12" t="s">
        <v>41</v>
      </c>
      <c r="D43" s="13">
        <v>300</v>
      </c>
      <c r="E43" s="16"/>
      <c r="F43" s="16"/>
      <c r="G43" s="16"/>
      <c r="H43" s="16"/>
      <c r="I43" s="24">
        <f t="shared" si="0"/>
        <v>0</v>
      </c>
      <c r="J43" s="24">
        <f t="shared" si="1"/>
        <v>0</v>
      </c>
    </row>
    <row r="44" spans="1:10" x14ac:dyDescent="0.2">
      <c r="A44" s="8" t="s">
        <v>92</v>
      </c>
      <c r="B44" s="9" t="s">
        <v>89</v>
      </c>
      <c r="C44" s="12" t="s">
        <v>38</v>
      </c>
      <c r="D44" s="13">
        <v>100</v>
      </c>
      <c r="E44" s="16"/>
      <c r="F44" s="16"/>
      <c r="G44" s="16"/>
      <c r="H44" s="16"/>
      <c r="I44" s="24">
        <f t="shared" si="0"/>
        <v>0</v>
      </c>
      <c r="J44" s="24">
        <f t="shared" si="1"/>
        <v>0</v>
      </c>
    </row>
    <row r="45" spans="1:10" x14ac:dyDescent="0.2">
      <c r="A45" s="8" t="s">
        <v>93</v>
      </c>
      <c r="B45" s="9" t="s">
        <v>90</v>
      </c>
      <c r="C45" s="12" t="s">
        <v>38</v>
      </c>
      <c r="D45" s="13">
        <v>100</v>
      </c>
      <c r="E45" s="16"/>
      <c r="F45" s="16"/>
      <c r="G45" s="16"/>
      <c r="H45" s="16"/>
      <c r="I45" s="24">
        <f t="shared" si="0"/>
        <v>0</v>
      </c>
      <c r="J45" s="24">
        <f t="shared" si="1"/>
        <v>0</v>
      </c>
    </row>
    <row r="46" spans="1:10" x14ac:dyDescent="0.2">
      <c r="A46" s="8" t="s">
        <v>94</v>
      </c>
      <c r="B46" s="9" t="s">
        <v>52</v>
      </c>
      <c r="C46" s="12" t="s">
        <v>38</v>
      </c>
      <c r="D46" s="13">
        <v>20</v>
      </c>
      <c r="E46" s="16"/>
      <c r="F46" s="16"/>
      <c r="G46" s="16"/>
      <c r="H46" s="16"/>
      <c r="I46" s="24">
        <f t="shared" si="0"/>
        <v>0</v>
      </c>
      <c r="J46" s="24">
        <f t="shared" si="1"/>
        <v>0</v>
      </c>
    </row>
    <row r="47" spans="1:10" x14ac:dyDescent="0.2">
      <c r="A47" s="8" t="s">
        <v>95</v>
      </c>
      <c r="B47" s="9" t="s">
        <v>53</v>
      </c>
      <c r="C47" s="12" t="s">
        <v>38</v>
      </c>
      <c r="D47" s="13">
        <v>150</v>
      </c>
      <c r="E47" s="16"/>
      <c r="F47" s="16"/>
      <c r="G47" s="16"/>
      <c r="H47" s="16"/>
      <c r="I47" s="24">
        <f t="shared" si="0"/>
        <v>0</v>
      </c>
      <c r="J47" s="24">
        <f t="shared" si="1"/>
        <v>0</v>
      </c>
    </row>
    <row r="48" spans="1:10" x14ac:dyDescent="0.2">
      <c r="A48" s="11" t="s">
        <v>96</v>
      </c>
      <c r="B48" s="9" t="s">
        <v>101</v>
      </c>
      <c r="C48" s="12" t="s">
        <v>38</v>
      </c>
      <c r="D48" s="13">
        <v>100</v>
      </c>
      <c r="E48" s="16"/>
      <c r="F48" s="16"/>
      <c r="G48" s="16"/>
      <c r="H48" s="16"/>
      <c r="I48" s="24">
        <f t="shared" si="0"/>
        <v>0</v>
      </c>
      <c r="J48" s="24">
        <f t="shared" si="1"/>
        <v>0</v>
      </c>
    </row>
    <row r="49" spans="1:10" x14ac:dyDescent="0.2">
      <c r="A49" s="11" t="s">
        <v>102</v>
      </c>
      <c r="B49" s="9" t="s">
        <v>54</v>
      </c>
      <c r="C49" s="12" t="s">
        <v>38</v>
      </c>
      <c r="D49" s="13">
        <v>150</v>
      </c>
      <c r="E49" s="16"/>
      <c r="F49" s="16"/>
      <c r="G49" s="16"/>
      <c r="H49" s="16"/>
      <c r="I49" s="24">
        <f t="shared" si="0"/>
        <v>0</v>
      </c>
      <c r="J49" s="24">
        <f t="shared" si="1"/>
        <v>0</v>
      </c>
    </row>
    <row r="50" spans="1:10" ht="15.75" x14ac:dyDescent="0.25">
      <c r="A50" s="30" t="s">
        <v>110</v>
      </c>
      <c r="B50" s="31"/>
      <c r="C50" s="31"/>
      <c r="D50" s="31"/>
      <c r="E50" s="25"/>
      <c r="F50" s="25"/>
      <c r="G50" s="25"/>
      <c r="H50" s="25"/>
      <c r="I50" s="26">
        <f>SUM(I6:I49)</f>
        <v>0</v>
      </c>
      <c r="J50" s="26">
        <f>SUM(J6:J49)</f>
        <v>0</v>
      </c>
    </row>
    <row r="52" spans="1:10" x14ac:dyDescent="0.2">
      <c r="B52" s="2" t="s">
        <v>40</v>
      </c>
      <c r="C52" s="3"/>
    </row>
    <row r="53" spans="1:10" x14ac:dyDescent="0.2">
      <c r="C53" s="3"/>
    </row>
    <row r="54" spans="1:10" ht="25.5" customHeight="1" x14ac:dyDescent="0.2">
      <c r="B54" s="32" t="s">
        <v>63</v>
      </c>
      <c r="C54" s="32"/>
      <c r="D54" s="32"/>
      <c r="E54" s="28"/>
      <c r="F54" s="28"/>
      <c r="G54" s="28"/>
      <c r="H54" s="28"/>
      <c r="I54" s="28"/>
      <c r="J54" s="28"/>
    </row>
    <row r="55" spans="1:10" x14ac:dyDescent="0.2">
      <c r="C55" s="3"/>
    </row>
    <row r="56" spans="1:10" ht="16.5" customHeight="1" x14ac:dyDescent="0.2">
      <c r="B56" s="27" t="s">
        <v>62</v>
      </c>
      <c r="C56" s="28"/>
      <c r="D56" s="28"/>
      <c r="E56" s="28"/>
      <c r="F56" s="28"/>
      <c r="G56" s="28"/>
      <c r="H56" s="28"/>
      <c r="I56" s="28"/>
      <c r="J56" s="28"/>
    </row>
    <row r="58" spans="1:10" ht="16.5" customHeight="1" x14ac:dyDescent="0.2">
      <c r="B58" s="27" t="s">
        <v>61</v>
      </c>
      <c r="C58" s="28"/>
      <c r="D58" s="28"/>
      <c r="E58" s="28"/>
      <c r="F58" s="28"/>
      <c r="G58" s="28"/>
      <c r="H58" s="28"/>
      <c r="I58" s="28"/>
      <c r="J58" s="28"/>
    </row>
    <row r="60" spans="1:10" ht="33.75" customHeight="1" x14ac:dyDescent="0.2">
      <c r="B60" s="32" t="s">
        <v>42</v>
      </c>
      <c r="C60" s="32"/>
      <c r="D60" s="32"/>
      <c r="E60" s="28"/>
      <c r="F60" s="28"/>
      <c r="G60" s="28"/>
      <c r="H60" s="28"/>
      <c r="I60" s="28"/>
      <c r="J60" s="28"/>
    </row>
    <row r="61" spans="1:10" x14ac:dyDescent="0.2">
      <c r="B61" s="5"/>
      <c r="C61" s="5"/>
      <c r="D61" s="5"/>
    </row>
    <row r="62" spans="1:10" x14ac:dyDescent="0.2">
      <c r="B62" s="27" t="s">
        <v>60</v>
      </c>
      <c r="C62" s="28"/>
      <c r="D62" s="28"/>
      <c r="E62" s="28"/>
      <c r="F62" s="28"/>
      <c r="G62" s="28"/>
      <c r="H62" s="28"/>
      <c r="I62" s="28"/>
      <c r="J62" s="28"/>
    </row>
    <row r="65" spans="1:4" x14ac:dyDescent="0.2">
      <c r="A65"/>
      <c r="B65" t="s">
        <v>58</v>
      </c>
      <c r="C65" t="s">
        <v>39</v>
      </c>
      <c r="D65" s="4" t="s">
        <v>109</v>
      </c>
    </row>
    <row r="66" spans="1:4" x14ac:dyDescent="0.2">
      <c r="A66"/>
      <c r="C66" s="4" t="s">
        <v>86</v>
      </c>
    </row>
    <row r="67" spans="1:4" x14ac:dyDescent="0.2">
      <c r="C67" s="4"/>
    </row>
  </sheetData>
  <mergeCells count="7">
    <mergeCell ref="B62:J62"/>
    <mergeCell ref="B2:D2"/>
    <mergeCell ref="A50:D50"/>
    <mergeCell ref="B54:J54"/>
    <mergeCell ref="B56:J56"/>
    <mergeCell ref="B58:J58"/>
    <mergeCell ref="B60:J6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na novo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Uporabnik sistema Windows</cp:lastModifiedBy>
  <cp:lastPrinted>2017-03-02T11:00:28Z</cp:lastPrinted>
  <dcterms:created xsi:type="dcterms:W3CDTF">2013-11-29T16:50:57Z</dcterms:created>
  <dcterms:modified xsi:type="dcterms:W3CDTF">2021-11-01T10:45:26Z</dcterms:modified>
</cp:coreProperties>
</file>